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v-dok-prav-org-tex\Проекти рішень\Липень 2022\6. Про структуру і штатну чисельність\"/>
    </mc:Choice>
  </mc:AlternateContent>
  <xr:revisionPtr revIDLastSave="0" documentId="8_{93E93AFC-1ADE-4004-A2BF-72235D84AF19}" xr6:coauthVersionLast="45" xr6:coauthVersionMax="45" xr10:uidLastSave="{00000000-0000-0000-0000-000000000000}"/>
  <bookViews>
    <workbookView xWindow="-120" yWindow="-120" windowWidth="29040" windowHeight="15840" xr2:uid="{58CF55BD-1243-4828-AFD8-E74531D375C2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G33" i="1"/>
  <c r="E18" i="1"/>
  <c r="F18" i="1" s="1"/>
  <c r="F73" i="1" s="1"/>
  <c r="G32" i="1"/>
  <c r="G16" i="1"/>
  <c r="G15" i="1"/>
  <c r="E73" i="1" l="1"/>
  <c r="G18" i="1"/>
  <c r="G73" i="1" s="1"/>
</calcChain>
</file>

<file path=xl/sharedStrings.xml><?xml version="1.0" encoding="utf-8"?>
<sst xmlns="http://schemas.openxmlformats.org/spreadsheetml/2006/main" count="96" uniqueCount="53">
  <si>
    <t xml:space="preserve">  </t>
  </si>
  <si>
    <t xml:space="preserve">Комунальної установи </t>
  </si>
  <si>
    <r>
      <t> </t>
    </r>
    <r>
      <rPr>
        <b/>
        <sz val="12"/>
        <color theme="1"/>
        <rFont val="Times New Roman"/>
        <family val="1"/>
        <charset val="204"/>
      </rPr>
      <t xml:space="preserve"> п/п</t>
    </r>
  </si>
  <si>
    <t>Найменування посад  і підрозділів</t>
  </si>
  <si>
    <t>Кількість штатних одиниць</t>
  </si>
  <si>
    <t>Розряд за Єдиною тарифною сіткою</t>
  </si>
  <si>
    <t>Місячний посадовий оклад</t>
  </si>
  <si>
    <t>(гривень)</t>
  </si>
  <si>
    <t>Надбавка за інтенсивність праці та особливий характер роботи</t>
  </si>
  <si>
    <t>(у % до окладу)</t>
  </si>
  <si>
    <t>Фонд заробітної плати на місяць (грн)</t>
  </si>
  <si>
    <t>Адміністративно-управлінський  апарат</t>
  </si>
  <si>
    <t>Начальник управління</t>
  </si>
  <si>
    <t>-</t>
  </si>
  <si>
    <t>Перший заступник начальника управління</t>
  </si>
  <si>
    <t>Заступник начальника управління</t>
  </si>
  <si>
    <t>Відділ економічного і фінансового планування</t>
  </si>
  <si>
    <t>Начальник відділу</t>
  </si>
  <si>
    <t>Заступник начальника відділу</t>
  </si>
  <si>
    <t>Головний спеціаліст</t>
  </si>
  <si>
    <t>Разом:</t>
  </si>
  <si>
    <t>Сектор господарської  діяльності</t>
  </si>
  <si>
    <t>Завідувач сектору</t>
  </si>
  <si>
    <t>Відділ документального забезпечення та контролю</t>
  </si>
  <si>
    <t>Відділ спільної комунальної власності</t>
  </si>
  <si>
    <t>Сектор юридичного забезпечення</t>
  </si>
  <si>
    <t>Відділ орендних відносин</t>
  </si>
  <si>
    <t>Служба експлуатації адміністративних будинків</t>
  </si>
  <si>
    <t>Начальник служби</t>
  </si>
  <si>
    <t>Спеціаліст з матеріально-технічного забезпечення</t>
  </si>
  <si>
    <t>Технік-електрик</t>
  </si>
  <si>
    <t>Слюсар-сантехник</t>
  </si>
  <si>
    <t>Столяр</t>
  </si>
  <si>
    <t>Підсобний робітник</t>
  </si>
  <si>
    <t>Водій</t>
  </si>
  <si>
    <t>Служба обслуговування адміністративних будинків</t>
  </si>
  <si>
    <t>Черговий</t>
  </si>
  <si>
    <t>Прибиральник службових приміщень</t>
  </si>
  <si>
    <t>Робітник з комплексного прибирання та утримання будинків з прилеглими територіями </t>
  </si>
  <si>
    <t>Прибиральник територій</t>
  </si>
  <si>
    <t>Інженер з охорони праці</t>
  </si>
  <si>
    <t>Всього:</t>
  </si>
  <si>
    <t>-2-</t>
  </si>
  <si>
    <t>ЗАТВЕРДЖЕНО</t>
  </si>
  <si>
    <t xml:space="preserve">Рішення обласної ради </t>
  </si>
  <si>
    <t>_______________2022 №</t>
  </si>
  <si>
    <t xml:space="preserve">"Управління спільною власністю територіальних громад"  Закарпатської обласної ради </t>
  </si>
  <si>
    <t>Затверджено штат у кількості 85 штатних одиниць з місячним фондом заробітної плати за посадовими окладами 599 928,00 (П'ятсот дев'яносто дев'ять дев'ятсот двадцять вісім гривень 00 копійок)</t>
  </si>
  <si>
    <t>(вводиться в дію з __  __________2022 року)</t>
  </si>
  <si>
    <t>ШТАТНИЙ   РОЗПИС</t>
  </si>
  <si>
    <t>Голова ради</t>
  </si>
  <si>
    <t>-3-</t>
  </si>
  <si>
    <r>
      <t>Разом</t>
    </r>
    <r>
      <rPr>
        <sz val="16"/>
        <color theme="1"/>
        <rFont val="Times New Roman"/>
        <family val="1"/>
        <charset val="204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</si>
</sst>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0" xfId="0" applyFont="1"/>
    <xf numFmtId="0" fontId="1" fillId="0" borderId="11" xfId="0" applyFont="1" applyBorder="1"/>
    <xf numFmtId="0" fontId="1" fillId="0" borderId="0" xfId="0" applyFont="1" applyAlignment="1">
      <alignment horizontal="justify" vertical="justify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0" xfId="0" applyFont="1"/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B412-B8F5-4C44-8431-D7C66FD4163B}">
  <sheetPr>
    <pageSetUpPr fitToPage="1"/>
  </sheetPr>
  <dimension ref="A1:G76"/>
  <sheetViews>
    <sheetView tabSelected="1" zoomScaleNormal="100" workbookViewId="0">
      <selection activeCell="F5" sqref="F5:G5"/>
    </sheetView>
  </sheetViews>
  <sheetFormatPr defaultRowHeight="15" x14ac:dyDescent="0.25"/>
  <cols>
    <col min="2" max="2" width="74.85546875" customWidth="1"/>
    <col min="3" max="3" width="25.28515625" customWidth="1"/>
    <col min="4" max="4" width="24" customWidth="1"/>
    <col min="5" max="5" width="18.85546875" customWidth="1"/>
    <col min="6" max="6" width="25.28515625" customWidth="1"/>
    <col min="7" max="7" width="21.7109375" customWidth="1"/>
  </cols>
  <sheetData>
    <row r="1" spans="1:7" ht="15.75" x14ac:dyDescent="0.25">
      <c r="F1" s="2" t="s">
        <v>43</v>
      </c>
      <c r="G1" s="2"/>
    </row>
    <row r="2" spans="1:7" ht="15.75" x14ac:dyDescent="0.25">
      <c r="F2" s="2" t="s">
        <v>44</v>
      </c>
      <c r="G2" s="2"/>
    </row>
    <row r="3" spans="1:7" ht="15.75" x14ac:dyDescent="0.25">
      <c r="F3" s="2" t="s">
        <v>45</v>
      </c>
      <c r="G3" s="12"/>
    </row>
    <row r="4" spans="1:7" ht="14.25" customHeight="1" x14ac:dyDescent="0.25"/>
    <row r="5" spans="1:7" ht="90" customHeight="1" x14ac:dyDescent="0.25">
      <c r="F5" s="13" t="s">
        <v>47</v>
      </c>
      <c r="G5" s="13"/>
    </row>
    <row r="6" spans="1:7" ht="26.25" x14ac:dyDescent="0.4">
      <c r="B6" s="11"/>
      <c r="C6" s="17" t="s">
        <v>49</v>
      </c>
      <c r="D6" s="18"/>
      <c r="E6" s="11"/>
      <c r="F6" s="11"/>
    </row>
    <row r="7" spans="1:7" ht="33" customHeight="1" x14ac:dyDescent="0.35">
      <c r="B7" s="11"/>
      <c r="C7" s="15" t="s">
        <v>1</v>
      </c>
      <c r="D7" s="16"/>
      <c r="E7" s="11"/>
      <c r="F7" s="11"/>
    </row>
    <row r="8" spans="1:7" ht="33" customHeight="1" x14ac:dyDescent="0.35">
      <c r="B8" s="14" t="s">
        <v>46</v>
      </c>
      <c r="C8" s="14"/>
      <c r="D8" s="14"/>
      <c r="E8" s="14"/>
      <c r="F8" s="14"/>
    </row>
    <row r="9" spans="1:7" ht="33" customHeight="1" x14ac:dyDescent="0.3">
      <c r="A9" s="1"/>
      <c r="B9" s="11"/>
      <c r="C9" s="19" t="s">
        <v>48</v>
      </c>
      <c r="D9" s="11"/>
      <c r="E9" s="11"/>
      <c r="F9" s="11"/>
    </row>
    <row r="10" spans="1:7" ht="18.75" x14ac:dyDescent="0.25">
      <c r="A10" s="1" t="s">
        <v>0</v>
      </c>
    </row>
    <row r="11" spans="1:7" ht="146.25" customHeight="1" x14ac:dyDescent="0.25">
      <c r="A11" s="5" t="s">
        <v>2</v>
      </c>
      <c r="B11" s="6" t="s">
        <v>3</v>
      </c>
      <c r="C11" s="6" t="s">
        <v>4</v>
      </c>
      <c r="D11" s="6" t="s">
        <v>5</v>
      </c>
      <c r="E11" s="4" t="s">
        <v>6</v>
      </c>
      <c r="F11" s="3" t="s">
        <v>8</v>
      </c>
      <c r="G11" s="6" t="s">
        <v>10</v>
      </c>
    </row>
    <row r="12" spans="1:7" ht="27" customHeight="1" x14ac:dyDescent="0.25">
      <c r="A12" s="7"/>
      <c r="B12" s="8"/>
      <c r="C12" s="8"/>
      <c r="D12" s="8"/>
      <c r="E12" s="9" t="s">
        <v>7</v>
      </c>
      <c r="F12" s="9" t="s">
        <v>9</v>
      </c>
      <c r="G12" s="8"/>
    </row>
    <row r="13" spans="1:7" ht="26.25" customHeigh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</row>
    <row r="14" spans="1:7" s="23" customFormat="1" ht="31.5" customHeight="1" x14ac:dyDescent="0.35">
      <c r="A14" s="20" t="s">
        <v>11</v>
      </c>
      <c r="B14" s="21"/>
      <c r="C14" s="21"/>
      <c r="D14" s="21"/>
      <c r="E14" s="21"/>
      <c r="F14" s="21"/>
      <c r="G14" s="22"/>
    </row>
    <row r="15" spans="1:7" s="23" customFormat="1" ht="33" customHeight="1" x14ac:dyDescent="0.35">
      <c r="A15" s="24">
        <v>1</v>
      </c>
      <c r="B15" s="25" t="s">
        <v>12</v>
      </c>
      <c r="C15" s="24">
        <v>1</v>
      </c>
      <c r="D15" s="24" t="s">
        <v>13</v>
      </c>
      <c r="E15" s="24">
        <v>10550</v>
      </c>
      <c r="F15" s="24">
        <v>50</v>
      </c>
      <c r="G15" s="24">
        <f>E15+(E15*50%)</f>
        <v>15825</v>
      </c>
    </row>
    <row r="16" spans="1:7" s="23" customFormat="1" ht="33" customHeight="1" x14ac:dyDescent="0.35">
      <c r="A16" s="24">
        <v>2</v>
      </c>
      <c r="B16" s="25" t="s">
        <v>14</v>
      </c>
      <c r="C16" s="24">
        <v>1</v>
      </c>
      <c r="D16" s="24" t="s">
        <v>13</v>
      </c>
      <c r="E16" s="24">
        <v>10200</v>
      </c>
      <c r="F16" s="24">
        <v>50</v>
      </c>
      <c r="G16" s="24">
        <f>E16+(E16*50%)</f>
        <v>15300</v>
      </c>
    </row>
    <row r="17" spans="1:7" s="23" customFormat="1" ht="33" customHeight="1" x14ac:dyDescent="0.35">
      <c r="A17" s="24">
        <v>3</v>
      </c>
      <c r="B17" s="25" t="s">
        <v>15</v>
      </c>
      <c r="C17" s="24">
        <v>2</v>
      </c>
      <c r="D17" s="24" t="s">
        <v>13</v>
      </c>
      <c r="E17" s="24">
        <v>10000</v>
      </c>
      <c r="F17" s="24">
        <v>50</v>
      </c>
      <c r="G17" s="24">
        <v>30000</v>
      </c>
    </row>
    <row r="18" spans="1:7" s="23" customFormat="1" ht="31.5" customHeight="1" x14ac:dyDescent="0.35">
      <c r="A18" s="25"/>
      <c r="B18" s="26" t="s">
        <v>52</v>
      </c>
      <c r="C18" s="27">
        <v>4</v>
      </c>
      <c r="D18" s="27"/>
      <c r="E18" s="27">
        <f>(E17*C17)+E16+E15</f>
        <v>40750</v>
      </c>
      <c r="F18" s="27">
        <f>E18/2</f>
        <v>20375</v>
      </c>
      <c r="G18" s="27">
        <f>G15+G16+G17</f>
        <v>61125</v>
      </c>
    </row>
    <row r="19" spans="1:7" s="23" customFormat="1" ht="31.5" customHeight="1" x14ac:dyDescent="0.35">
      <c r="A19" s="28" t="s">
        <v>16</v>
      </c>
      <c r="B19" s="29"/>
      <c r="C19" s="29"/>
      <c r="D19" s="29"/>
      <c r="E19" s="29"/>
      <c r="F19" s="29"/>
      <c r="G19" s="30"/>
    </row>
    <row r="20" spans="1:7" s="23" customFormat="1" ht="33" customHeight="1" x14ac:dyDescent="0.35">
      <c r="A20" s="24">
        <v>4</v>
      </c>
      <c r="B20" s="25" t="s">
        <v>17</v>
      </c>
      <c r="C20" s="24">
        <v>1</v>
      </c>
      <c r="D20" s="24" t="s">
        <v>13</v>
      </c>
      <c r="E20" s="24">
        <v>8800</v>
      </c>
      <c r="F20" s="24">
        <v>50</v>
      </c>
      <c r="G20" s="24">
        <v>13200</v>
      </c>
    </row>
    <row r="21" spans="1:7" s="23" customFormat="1" ht="33" customHeight="1" x14ac:dyDescent="0.35">
      <c r="A21" s="24">
        <v>5</v>
      </c>
      <c r="B21" s="25" t="s">
        <v>18</v>
      </c>
      <c r="C21" s="24">
        <v>1</v>
      </c>
      <c r="D21" s="24" t="s">
        <v>13</v>
      </c>
      <c r="E21" s="24">
        <v>8500</v>
      </c>
      <c r="F21" s="24">
        <v>50</v>
      </c>
      <c r="G21" s="24">
        <v>12750</v>
      </c>
    </row>
    <row r="22" spans="1:7" s="23" customFormat="1" ht="33" customHeight="1" x14ac:dyDescent="0.35">
      <c r="A22" s="31">
        <v>6</v>
      </c>
      <c r="B22" s="32" t="s">
        <v>19</v>
      </c>
      <c r="C22" s="31">
        <v>4</v>
      </c>
      <c r="D22" s="31" t="s">
        <v>13</v>
      </c>
      <c r="E22" s="31">
        <v>5500</v>
      </c>
      <c r="F22" s="31">
        <v>50</v>
      </c>
      <c r="G22" s="31">
        <v>33000</v>
      </c>
    </row>
    <row r="23" spans="1:7" s="23" customFormat="1" ht="31.5" customHeight="1" x14ac:dyDescent="0.35">
      <c r="A23" s="33"/>
      <c r="B23" s="34" t="s">
        <v>20</v>
      </c>
      <c r="C23" s="35">
        <v>6</v>
      </c>
      <c r="D23" s="35"/>
      <c r="E23" s="35">
        <v>39300</v>
      </c>
      <c r="F23" s="35">
        <v>19650</v>
      </c>
      <c r="G23" s="35">
        <v>58950</v>
      </c>
    </row>
    <row r="24" spans="1:7" s="23" customFormat="1" ht="31.5" customHeight="1" x14ac:dyDescent="0.35">
      <c r="A24" s="36"/>
      <c r="B24" s="37"/>
      <c r="C24" s="38"/>
      <c r="D24" s="38"/>
      <c r="E24" s="38"/>
      <c r="F24" s="38"/>
      <c r="G24" s="38"/>
    </row>
    <row r="25" spans="1:7" s="23" customFormat="1" ht="31.5" customHeight="1" x14ac:dyDescent="0.35">
      <c r="A25" s="36"/>
      <c r="B25" s="37"/>
      <c r="C25" s="38"/>
      <c r="D25" s="39" t="s">
        <v>42</v>
      </c>
      <c r="E25" s="38"/>
      <c r="F25" s="38"/>
      <c r="G25" s="38"/>
    </row>
    <row r="26" spans="1:7" s="23" customFormat="1" ht="31.5" customHeight="1" x14ac:dyDescent="0.35">
      <c r="A26" s="35">
        <v>1</v>
      </c>
      <c r="B26" s="35">
        <v>2</v>
      </c>
      <c r="C26" s="35">
        <v>3</v>
      </c>
      <c r="D26" s="35">
        <v>4</v>
      </c>
      <c r="E26" s="35">
        <v>5</v>
      </c>
      <c r="F26" s="35">
        <v>6</v>
      </c>
      <c r="G26" s="35">
        <v>7</v>
      </c>
    </row>
    <row r="27" spans="1:7" s="23" customFormat="1" ht="31.5" customHeight="1" x14ac:dyDescent="0.35">
      <c r="A27" s="20" t="s">
        <v>21</v>
      </c>
      <c r="B27" s="21"/>
      <c r="C27" s="21"/>
      <c r="D27" s="21"/>
      <c r="E27" s="21"/>
      <c r="F27" s="21"/>
      <c r="G27" s="22"/>
    </row>
    <row r="28" spans="1:7" s="23" customFormat="1" ht="33" customHeight="1" x14ac:dyDescent="0.35">
      <c r="A28" s="24">
        <v>7</v>
      </c>
      <c r="B28" s="25" t="s">
        <v>22</v>
      </c>
      <c r="C28" s="24">
        <v>1</v>
      </c>
      <c r="D28" s="24" t="s">
        <v>13</v>
      </c>
      <c r="E28" s="24">
        <v>7600</v>
      </c>
      <c r="F28" s="24">
        <v>50</v>
      </c>
      <c r="G28" s="24">
        <v>11400</v>
      </c>
    </row>
    <row r="29" spans="1:7" s="23" customFormat="1" ht="33" customHeight="1" x14ac:dyDescent="0.35">
      <c r="A29" s="24">
        <v>8</v>
      </c>
      <c r="B29" s="25" t="s">
        <v>19</v>
      </c>
      <c r="C29" s="24">
        <v>2</v>
      </c>
      <c r="D29" s="24" t="s">
        <v>13</v>
      </c>
      <c r="E29" s="24">
        <v>5500</v>
      </c>
      <c r="F29" s="24">
        <v>50</v>
      </c>
      <c r="G29" s="24">
        <v>16500</v>
      </c>
    </row>
    <row r="30" spans="1:7" s="23" customFormat="1" ht="33" customHeight="1" x14ac:dyDescent="0.35">
      <c r="A30" s="25"/>
      <c r="B30" s="26" t="s">
        <v>20</v>
      </c>
      <c r="C30" s="27">
        <v>3</v>
      </c>
      <c r="D30" s="27"/>
      <c r="E30" s="27">
        <v>18600</v>
      </c>
      <c r="F30" s="27">
        <v>9300</v>
      </c>
      <c r="G30" s="27">
        <v>27900</v>
      </c>
    </row>
    <row r="31" spans="1:7" s="23" customFormat="1" ht="33" customHeight="1" x14ac:dyDescent="0.35">
      <c r="A31" s="28" t="s">
        <v>23</v>
      </c>
      <c r="B31" s="29"/>
      <c r="C31" s="29"/>
      <c r="D31" s="29"/>
      <c r="E31" s="29"/>
      <c r="F31" s="29"/>
      <c r="G31" s="30"/>
    </row>
    <row r="32" spans="1:7" s="23" customFormat="1" ht="33" customHeight="1" x14ac:dyDescent="0.35">
      <c r="A32" s="24">
        <v>9</v>
      </c>
      <c r="B32" s="25" t="s">
        <v>17</v>
      </c>
      <c r="C32" s="24">
        <v>1</v>
      </c>
      <c r="D32" s="24" t="s">
        <v>13</v>
      </c>
      <c r="E32" s="24">
        <v>8800</v>
      </c>
      <c r="F32" s="24">
        <v>50</v>
      </c>
      <c r="G32" s="24">
        <f>(C32*E32)+(E32/2)</f>
        <v>13200</v>
      </c>
    </row>
    <row r="33" spans="1:7" s="23" customFormat="1" ht="33" customHeight="1" x14ac:dyDescent="0.35">
      <c r="A33" s="24">
        <v>10</v>
      </c>
      <c r="B33" s="25" t="s">
        <v>18</v>
      </c>
      <c r="C33" s="24">
        <v>1</v>
      </c>
      <c r="D33" s="24" t="s">
        <v>13</v>
      </c>
      <c r="E33" s="24">
        <v>8500</v>
      </c>
      <c r="F33" s="24">
        <v>50</v>
      </c>
      <c r="G33" s="24">
        <f>(C33*E33)+(E33/2*C33)</f>
        <v>12750</v>
      </c>
    </row>
    <row r="34" spans="1:7" s="23" customFormat="1" ht="33" customHeight="1" x14ac:dyDescent="0.35">
      <c r="A34" s="24">
        <v>11</v>
      </c>
      <c r="B34" s="25" t="s">
        <v>19</v>
      </c>
      <c r="C34" s="24">
        <v>2</v>
      </c>
      <c r="D34" s="24" t="s">
        <v>13</v>
      </c>
      <c r="E34" s="24">
        <v>5500</v>
      </c>
      <c r="F34" s="24">
        <v>50</v>
      </c>
      <c r="G34" s="24">
        <f>(C34*E34)+(E34/2*C34)</f>
        <v>16500</v>
      </c>
    </row>
    <row r="35" spans="1:7" s="23" customFormat="1" ht="33" customHeight="1" x14ac:dyDescent="0.35">
      <c r="A35" s="25"/>
      <c r="B35" s="26" t="s">
        <v>20</v>
      </c>
      <c r="C35" s="27">
        <v>4</v>
      </c>
      <c r="D35" s="27"/>
      <c r="E35" s="27">
        <v>28300</v>
      </c>
      <c r="F35" s="27">
        <v>14150</v>
      </c>
      <c r="G35" s="27">
        <v>42450</v>
      </c>
    </row>
    <row r="36" spans="1:7" s="23" customFormat="1" ht="33" customHeight="1" x14ac:dyDescent="0.35">
      <c r="A36" s="28" t="s">
        <v>24</v>
      </c>
      <c r="B36" s="29"/>
      <c r="C36" s="29"/>
      <c r="D36" s="29"/>
      <c r="E36" s="29"/>
      <c r="F36" s="29"/>
      <c r="G36" s="30"/>
    </row>
    <row r="37" spans="1:7" s="23" customFormat="1" ht="33" customHeight="1" x14ac:dyDescent="0.35">
      <c r="A37" s="24">
        <v>12</v>
      </c>
      <c r="B37" s="25" t="s">
        <v>17</v>
      </c>
      <c r="C37" s="24">
        <v>1</v>
      </c>
      <c r="D37" s="24" t="s">
        <v>13</v>
      </c>
      <c r="E37" s="24">
        <v>8800</v>
      </c>
      <c r="F37" s="24">
        <v>50</v>
      </c>
      <c r="G37" s="24">
        <v>13200</v>
      </c>
    </row>
    <row r="38" spans="1:7" s="23" customFormat="1" ht="33" customHeight="1" x14ac:dyDescent="0.35">
      <c r="A38" s="24">
        <v>13</v>
      </c>
      <c r="B38" s="25" t="s">
        <v>18</v>
      </c>
      <c r="C38" s="24">
        <v>1</v>
      </c>
      <c r="D38" s="24" t="s">
        <v>13</v>
      </c>
      <c r="E38" s="24">
        <v>8500</v>
      </c>
      <c r="F38" s="24">
        <v>50</v>
      </c>
      <c r="G38" s="24">
        <v>12750</v>
      </c>
    </row>
    <row r="39" spans="1:7" s="23" customFormat="1" ht="33" customHeight="1" x14ac:dyDescent="0.35">
      <c r="A39" s="24">
        <v>14</v>
      </c>
      <c r="B39" s="25" t="s">
        <v>19</v>
      </c>
      <c r="C39" s="24">
        <v>2</v>
      </c>
      <c r="D39" s="24" t="s">
        <v>13</v>
      </c>
      <c r="E39" s="24">
        <v>5500</v>
      </c>
      <c r="F39" s="24">
        <v>50</v>
      </c>
      <c r="G39" s="24">
        <v>16500</v>
      </c>
    </row>
    <row r="40" spans="1:7" s="23" customFormat="1" ht="33" customHeight="1" x14ac:dyDescent="0.35">
      <c r="A40" s="28" t="s">
        <v>25</v>
      </c>
      <c r="B40" s="29"/>
      <c r="C40" s="29"/>
      <c r="D40" s="29"/>
      <c r="E40" s="29"/>
      <c r="F40" s="29"/>
      <c r="G40" s="30"/>
    </row>
    <row r="41" spans="1:7" s="23" customFormat="1" ht="33" customHeight="1" x14ac:dyDescent="0.35">
      <c r="A41" s="24">
        <v>17</v>
      </c>
      <c r="B41" s="25" t="s">
        <v>22</v>
      </c>
      <c r="C41" s="24">
        <v>1</v>
      </c>
      <c r="D41" s="24"/>
      <c r="E41" s="24">
        <v>6300</v>
      </c>
      <c r="F41" s="24">
        <v>50</v>
      </c>
      <c r="G41" s="24">
        <v>9450</v>
      </c>
    </row>
    <row r="42" spans="1:7" s="23" customFormat="1" ht="33" customHeight="1" x14ac:dyDescent="0.35">
      <c r="A42" s="24">
        <v>18</v>
      </c>
      <c r="B42" s="25" t="s">
        <v>19</v>
      </c>
      <c r="C42" s="24">
        <v>1</v>
      </c>
      <c r="D42" s="24" t="s">
        <v>13</v>
      </c>
      <c r="E42" s="24">
        <v>5500</v>
      </c>
      <c r="F42" s="24">
        <v>50</v>
      </c>
      <c r="G42" s="24">
        <v>8250</v>
      </c>
    </row>
    <row r="43" spans="1:7" s="23" customFormat="1" ht="33" customHeight="1" x14ac:dyDescent="0.35">
      <c r="A43" s="25"/>
      <c r="B43" s="26" t="s">
        <v>20</v>
      </c>
      <c r="C43" s="27">
        <v>6</v>
      </c>
      <c r="D43" s="27"/>
      <c r="E43" s="27">
        <v>40100</v>
      </c>
      <c r="F43" s="27">
        <v>20050</v>
      </c>
      <c r="G43" s="27">
        <v>60150</v>
      </c>
    </row>
    <row r="44" spans="1:7" s="23" customFormat="1" ht="33" customHeight="1" x14ac:dyDescent="0.35">
      <c r="A44" s="28" t="s">
        <v>26</v>
      </c>
      <c r="B44" s="29"/>
      <c r="C44" s="29"/>
      <c r="D44" s="29"/>
      <c r="E44" s="29"/>
      <c r="F44" s="29"/>
      <c r="G44" s="30"/>
    </row>
    <row r="45" spans="1:7" s="23" customFormat="1" ht="33" customHeight="1" x14ac:dyDescent="0.35">
      <c r="A45" s="24">
        <v>19</v>
      </c>
      <c r="B45" s="25" t="s">
        <v>17</v>
      </c>
      <c r="C45" s="24">
        <v>1</v>
      </c>
      <c r="D45" s="24" t="s">
        <v>13</v>
      </c>
      <c r="E45" s="24">
        <v>8800</v>
      </c>
      <c r="F45" s="24">
        <v>50</v>
      </c>
      <c r="G45" s="24">
        <v>13200</v>
      </c>
    </row>
    <row r="46" spans="1:7" s="23" customFormat="1" ht="33" customHeight="1" x14ac:dyDescent="0.35">
      <c r="A46" s="24">
        <v>20</v>
      </c>
      <c r="B46" s="25" t="s">
        <v>18</v>
      </c>
      <c r="C46" s="24">
        <v>1</v>
      </c>
      <c r="D46" s="24" t="s">
        <v>13</v>
      </c>
      <c r="E46" s="24">
        <v>8500</v>
      </c>
      <c r="F46" s="24">
        <v>50</v>
      </c>
      <c r="G46" s="24">
        <v>12750</v>
      </c>
    </row>
    <row r="47" spans="1:7" s="23" customFormat="1" ht="33" customHeight="1" x14ac:dyDescent="0.35">
      <c r="A47" s="24">
        <v>21</v>
      </c>
      <c r="B47" s="25" t="s">
        <v>19</v>
      </c>
      <c r="C47" s="24">
        <v>3</v>
      </c>
      <c r="D47" s="24" t="s">
        <v>13</v>
      </c>
      <c r="E47" s="24">
        <v>5500</v>
      </c>
      <c r="F47" s="24">
        <v>50</v>
      </c>
      <c r="G47" s="24">
        <v>24750</v>
      </c>
    </row>
    <row r="48" spans="1:7" s="23" customFormat="1" ht="33" customHeight="1" x14ac:dyDescent="0.35">
      <c r="A48" s="36"/>
      <c r="B48" s="40"/>
      <c r="C48" s="36"/>
      <c r="D48" s="36"/>
      <c r="E48" s="36"/>
      <c r="F48" s="36"/>
      <c r="G48" s="36"/>
    </row>
    <row r="49" spans="1:7" s="23" customFormat="1" ht="24" customHeight="1" x14ac:dyDescent="0.35">
      <c r="A49" s="36"/>
      <c r="B49" s="37"/>
      <c r="C49" s="38"/>
      <c r="D49" s="39" t="s">
        <v>51</v>
      </c>
      <c r="E49" s="38"/>
      <c r="F49" s="38"/>
      <c r="G49" s="38"/>
    </row>
    <row r="50" spans="1:7" s="23" customFormat="1" ht="31.5" customHeight="1" x14ac:dyDescent="0.35">
      <c r="A50" s="35">
        <v>1</v>
      </c>
      <c r="B50" s="35">
        <v>2</v>
      </c>
      <c r="C50" s="35">
        <v>3</v>
      </c>
      <c r="D50" s="35">
        <v>4</v>
      </c>
      <c r="E50" s="35">
        <v>5</v>
      </c>
      <c r="F50" s="35">
        <v>6</v>
      </c>
      <c r="G50" s="35">
        <v>7</v>
      </c>
    </row>
    <row r="51" spans="1:7" s="23" customFormat="1" ht="24" customHeight="1" x14ac:dyDescent="0.35">
      <c r="A51" s="28" t="s">
        <v>25</v>
      </c>
      <c r="B51" s="29"/>
      <c r="C51" s="29"/>
      <c r="D51" s="29"/>
      <c r="E51" s="29"/>
      <c r="F51" s="29"/>
      <c r="G51" s="30"/>
    </row>
    <row r="52" spans="1:7" s="23" customFormat="1" ht="31.5" customHeight="1" x14ac:dyDescent="0.35">
      <c r="A52" s="24">
        <v>22</v>
      </c>
      <c r="B52" s="25" t="s">
        <v>22</v>
      </c>
      <c r="C52" s="24">
        <v>1</v>
      </c>
      <c r="D52" s="24"/>
      <c r="E52" s="24">
        <v>6300</v>
      </c>
      <c r="F52" s="24">
        <v>50</v>
      </c>
      <c r="G52" s="24">
        <v>9450</v>
      </c>
    </row>
    <row r="53" spans="1:7" s="23" customFormat="1" ht="31.5" customHeight="1" x14ac:dyDescent="0.35">
      <c r="A53" s="24">
        <v>23</v>
      </c>
      <c r="B53" s="25" t="s">
        <v>19</v>
      </c>
      <c r="C53" s="24">
        <v>1</v>
      </c>
      <c r="D53" s="24" t="s">
        <v>13</v>
      </c>
      <c r="E53" s="24">
        <v>5500</v>
      </c>
      <c r="F53" s="24">
        <v>50</v>
      </c>
      <c r="G53" s="24">
        <v>8250</v>
      </c>
    </row>
    <row r="54" spans="1:7" s="23" customFormat="1" ht="31.5" customHeight="1" x14ac:dyDescent="0.35">
      <c r="A54" s="25"/>
      <c r="B54" s="26" t="s">
        <v>20</v>
      </c>
      <c r="C54" s="27">
        <v>7</v>
      </c>
      <c r="D54" s="27"/>
      <c r="E54" s="27">
        <v>45600</v>
      </c>
      <c r="F54" s="27">
        <v>22800</v>
      </c>
      <c r="G54" s="27">
        <v>68400</v>
      </c>
    </row>
    <row r="55" spans="1:7" s="23" customFormat="1" ht="31.5" customHeight="1" x14ac:dyDescent="0.35">
      <c r="A55" s="28" t="s">
        <v>27</v>
      </c>
      <c r="B55" s="29"/>
      <c r="C55" s="29"/>
      <c r="D55" s="29"/>
      <c r="E55" s="29"/>
      <c r="F55" s="29"/>
      <c r="G55" s="30"/>
    </row>
    <row r="56" spans="1:7" s="23" customFormat="1" ht="31.5" customHeight="1" x14ac:dyDescent="0.35">
      <c r="A56" s="24">
        <v>24</v>
      </c>
      <c r="B56" s="25" t="s">
        <v>28</v>
      </c>
      <c r="C56" s="24">
        <v>1</v>
      </c>
      <c r="D56" s="24">
        <v>10</v>
      </c>
      <c r="E56" s="24">
        <v>5265</v>
      </c>
      <c r="F56" s="24">
        <v>50</v>
      </c>
      <c r="G56" s="24">
        <v>7897.5</v>
      </c>
    </row>
    <row r="57" spans="1:7" s="23" customFormat="1" ht="31.5" customHeight="1" x14ac:dyDescent="0.35">
      <c r="A57" s="24">
        <v>25</v>
      </c>
      <c r="B57" s="25" t="s">
        <v>29</v>
      </c>
      <c r="C57" s="24">
        <v>2</v>
      </c>
      <c r="D57" s="24">
        <v>5</v>
      </c>
      <c r="E57" s="24">
        <v>3934</v>
      </c>
      <c r="F57" s="24">
        <v>50</v>
      </c>
      <c r="G57" s="24">
        <v>11802</v>
      </c>
    </row>
    <row r="58" spans="1:7" s="23" customFormat="1" ht="31.5" customHeight="1" x14ac:dyDescent="0.35">
      <c r="A58" s="24">
        <v>26</v>
      </c>
      <c r="B58" s="25" t="s">
        <v>30</v>
      </c>
      <c r="C58" s="24">
        <v>2</v>
      </c>
      <c r="D58" s="24">
        <v>7</v>
      </c>
      <c r="E58" s="24">
        <v>4455</v>
      </c>
      <c r="F58" s="24">
        <v>50</v>
      </c>
      <c r="G58" s="24">
        <v>13365</v>
      </c>
    </row>
    <row r="59" spans="1:7" s="23" customFormat="1" ht="31.5" customHeight="1" x14ac:dyDescent="0.35">
      <c r="A59" s="24">
        <v>27</v>
      </c>
      <c r="B59" s="25" t="s">
        <v>31</v>
      </c>
      <c r="C59" s="24">
        <v>2</v>
      </c>
      <c r="D59" s="24">
        <v>5</v>
      </c>
      <c r="E59" s="24">
        <v>3934</v>
      </c>
      <c r="F59" s="24">
        <v>50</v>
      </c>
      <c r="G59" s="24">
        <v>11802</v>
      </c>
    </row>
    <row r="60" spans="1:7" s="23" customFormat="1" ht="31.5" customHeight="1" x14ac:dyDescent="0.35">
      <c r="A60" s="24">
        <v>28</v>
      </c>
      <c r="B60" s="25" t="s">
        <v>32</v>
      </c>
      <c r="C60" s="24">
        <v>1</v>
      </c>
      <c r="D60" s="24">
        <v>5</v>
      </c>
      <c r="E60" s="24">
        <v>3934</v>
      </c>
      <c r="F60" s="24">
        <v>50</v>
      </c>
      <c r="G60" s="24">
        <v>5901</v>
      </c>
    </row>
    <row r="61" spans="1:7" s="23" customFormat="1" ht="31.5" customHeight="1" x14ac:dyDescent="0.35">
      <c r="A61" s="24">
        <v>29</v>
      </c>
      <c r="B61" s="25" t="s">
        <v>33</v>
      </c>
      <c r="C61" s="24">
        <v>4</v>
      </c>
      <c r="D61" s="24">
        <v>2</v>
      </c>
      <c r="E61" s="24">
        <v>3153</v>
      </c>
      <c r="F61" s="24">
        <v>50</v>
      </c>
      <c r="G61" s="24">
        <v>18918</v>
      </c>
    </row>
    <row r="62" spans="1:7" s="23" customFormat="1" ht="31.5" customHeight="1" x14ac:dyDescent="0.35">
      <c r="A62" s="24">
        <v>30</v>
      </c>
      <c r="B62" s="25" t="s">
        <v>34</v>
      </c>
      <c r="C62" s="24">
        <v>1</v>
      </c>
      <c r="D62" s="24">
        <v>5</v>
      </c>
      <c r="E62" s="24">
        <v>3934</v>
      </c>
      <c r="F62" s="24">
        <v>50</v>
      </c>
      <c r="G62" s="24">
        <v>5901</v>
      </c>
    </row>
    <row r="63" spans="1:7" s="23" customFormat="1" ht="31.5" customHeight="1" x14ac:dyDescent="0.35">
      <c r="A63" s="27"/>
      <c r="B63" s="26" t="s">
        <v>20</v>
      </c>
      <c r="C63" s="27">
        <v>13</v>
      </c>
      <c r="D63" s="27"/>
      <c r="E63" s="27">
        <v>50391</v>
      </c>
      <c r="F63" s="27">
        <v>25195.5</v>
      </c>
      <c r="G63" s="27">
        <v>75586.5</v>
      </c>
    </row>
    <row r="64" spans="1:7" s="23" customFormat="1" ht="31.5" customHeight="1" x14ac:dyDescent="0.35">
      <c r="A64" s="28" t="s">
        <v>35</v>
      </c>
      <c r="B64" s="29"/>
      <c r="C64" s="29"/>
      <c r="D64" s="29"/>
      <c r="E64" s="29"/>
      <c r="F64" s="29"/>
      <c r="G64" s="30"/>
    </row>
    <row r="65" spans="1:7" s="23" customFormat="1" ht="30.95" customHeight="1" x14ac:dyDescent="0.35">
      <c r="A65" s="24">
        <v>31</v>
      </c>
      <c r="B65" s="25" t="s">
        <v>28</v>
      </c>
      <c r="C65" s="24">
        <v>1</v>
      </c>
      <c r="D65" s="24">
        <v>10</v>
      </c>
      <c r="E65" s="24">
        <v>5265</v>
      </c>
      <c r="F65" s="24">
        <v>50</v>
      </c>
      <c r="G65" s="24">
        <v>7897.5</v>
      </c>
    </row>
    <row r="66" spans="1:7" s="23" customFormat="1" ht="30.95" customHeight="1" x14ac:dyDescent="0.35">
      <c r="A66" s="24">
        <v>32</v>
      </c>
      <c r="B66" s="25" t="s">
        <v>29</v>
      </c>
      <c r="C66" s="24">
        <v>1</v>
      </c>
      <c r="D66" s="24">
        <v>5</v>
      </c>
      <c r="E66" s="24">
        <v>3934</v>
      </c>
      <c r="F66" s="24">
        <v>50</v>
      </c>
      <c r="G66" s="24">
        <v>5901</v>
      </c>
    </row>
    <row r="67" spans="1:7" s="23" customFormat="1" ht="30.95" customHeight="1" x14ac:dyDescent="0.35">
      <c r="A67" s="24">
        <v>33</v>
      </c>
      <c r="B67" s="25" t="s">
        <v>36</v>
      </c>
      <c r="C67" s="24">
        <v>10</v>
      </c>
      <c r="D67" s="24">
        <v>2</v>
      </c>
      <c r="E67" s="24">
        <v>3153</v>
      </c>
      <c r="F67" s="24">
        <v>50</v>
      </c>
      <c r="G67" s="24">
        <v>47295</v>
      </c>
    </row>
    <row r="68" spans="1:7" s="23" customFormat="1" ht="30.95" customHeight="1" x14ac:dyDescent="0.35">
      <c r="A68" s="24">
        <v>34</v>
      </c>
      <c r="B68" s="25" t="s">
        <v>37</v>
      </c>
      <c r="C68" s="24">
        <v>12</v>
      </c>
      <c r="D68" s="24">
        <v>2</v>
      </c>
      <c r="E68" s="24">
        <v>3153</v>
      </c>
      <c r="F68" s="24">
        <v>50</v>
      </c>
      <c r="G68" s="24">
        <v>56754</v>
      </c>
    </row>
    <row r="69" spans="1:7" s="23" customFormat="1" ht="44.25" customHeight="1" x14ac:dyDescent="0.35">
      <c r="A69" s="24">
        <v>35</v>
      </c>
      <c r="B69" s="25" t="s">
        <v>38</v>
      </c>
      <c r="C69" s="24">
        <v>14</v>
      </c>
      <c r="D69" s="24">
        <v>2</v>
      </c>
      <c r="E69" s="24">
        <v>3153</v>
      </c>
      <c r="F69" s="24">
        <v>50</v>
      </c>
      <c r="G69" s="24">
        <v>66213</v>
      </c>
    </row>
    <row r="70" spans="1:7" s="23" customFormat="1" ht="30.95" customHeight="1" x14ac:dyDescent="0.35">
      <c r="A70" s="24">
        <v>36</v>
      </c>
      <c r="B70" s="25" t="s">
        <v>39</v>
      </c>
      <c r="C70" s="24">
        <v>3</v>
      </c>
      <c r="D70" s="24">
        <v>2</v>
      </c>
      <c r="E70" s="24">
        <v>3153</v>
      </c>
      <c r="F70" s="24">
        <v>50</v>
      </c>
      <c r="G70" s="24">
        <v>14188.5</v>
      </c>
    </row>
    <row r="71" spans="1:7" s="23" customFormat="1" ht="27" customHeight="1" x14ac:dyDescent="0.35">
      <c r="A71" s="25"/>
      <c r="B71" s="26" t="s">
        <v>20</v>
      </c>
      <c r="C71" s="27">
        <v>41</v>
      </c>
      <c r="D71" s="27" t="s">
        <v>13</v>
      </c>
      <c r="E71" s="27">
        <v>132166</v>
      </c>
      <c r="F71" s="27">
        <v>66083</v>
      </c>
      <c r="G71" s="27">
        <v>198249</v>
      </c>
    </row>
    <row r="72" spans="1:7" s="23" customFormat="1" ht="30.95" customHeight="1" x14ac:dyDescent="0.35">
      <c r="A72" s="24">
        <v>37</v>
      </c>
      <c r="B72" s="25" t="s">
        <v>40</v>
      </c>
      <c r="C72" s="24">
        <v>1</v>
      </c>
      <c r="D72" s="24">
        <v>8</v>
      </c>
      <c r="E72" s="24">
        <v>4745</v>
      </c>
      <c r="F72" s="24">
        <v>50</v>
      </c>
      <c r="G72" s="24">
        <v>7117.5</v>
      </c>
    </row>
    <row r="73" spans="1:7" s="23" customFormat="1" ht="30.95" customHeight="1" x14ac:dyDescent="0.35">
      <c r="A73" s="27"/>
      <c r="B73" s="26" t="s">
        <v>41</v>
      </c>
      <c r="C73" s="27">
        <v>85</v>
      </c>
      <c r="D73" s="27" t="s">
        <v>13</v>
      </c>
      <c r="E73" s="27">
        <f>E72+E71+E63+E54+E43+E35+E30+E23+E18</f>
        <v>399952</v>
      </c>
      <c r="F73" s="27">
        <f>(E72/2)+F71+F63+F54+F43+F35+F30+F23+F18</f>
        <v>199976</v>
      </c>
      <c r="G73" s="27">
        <f>G72+G71+G63+G54+G43+G35+G30+G23+G18</f>
        <v>599928</v>
      </c>
    </row>
    <row r="76" spans="1:7" s="11" customFormat="1" ht="23.25" x14ac:dyDescent="0.35">
      <c r="B76" s="41" t="s">
        <v>50</v>
      </c>
    </row>
  </sheetData>
  <mergeCells count="19">
    <mergeCell ref="A51:G51"/>
    <mergeCell ref="A55:G55"/>
    <mergeCell ref="A64:G64"/>
    <mergeCell ref="F5:G5"/>
    <mergeCell ref="B8:F8"/>
    <mergeCell ref="C6:D6"/>
    <mergeCell ref="C7:D7"/>
    <mergeCell ref="A19:G19"/>
    <mergeCell ref="A27:G27"/>
    <mergeCell ref="A31:G31"/>
    <mergeCell ref="A36:G36"/>
    <mergeCell ref="A40:G40"/>
    <mergeCell ref="A44:G44"/>
    <mergeCell ref="A11:A12"/>
    <mergeCell ref="B11:B12"/>
    <mergeCell ref="C11:C12"/>
    <mergeCell ref="D11:D12"/>
    <mergeCell ref="G11:G12"/>
    <mergeCell ref="A14:G14"/>
  </mergeCells>
  <pageMargins left="0.70866141732283472" right="0.70866141732283472" top="0.74803149606299213" bottom="0.74803149606299213" header="0.31496062992125984" footer="0.31496062992125984"/>
  <pageSetup paperSize="9" scale="60" fitToHeight="3" orientation="landscape" verticalDpi="300" r:id="rId1"/>
  <rowBreaks count="2" manualBreakCount="2">
    <brk id="24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cp:lastPrinted>2022-07-14T13:38:51Z</cp:lastPrinted>
  <dcterms:created xsi:type="dcterms:W3CDTF">2022-07-14T11:35:41Z</dcterms:created>
  <dcterms:modified xsi:type="dcterms:W3CDTF">2022-07-14T13:41:42Z</dcterms:modified>
</cp:coreProperties>
</file>